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SWZ+zał._ZSP17.U.6.22\SWZ_ZSP17.U.6.22_zal.4 nie zabl — kopia\"/>
    </mc:Choice>
  </mc:AlternateContent>
  <bookViews>
    <workbookView xWindow="0" yWindow="0" windowWidth="19200" windowHeight="73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I22" i="1" s="1"/>
  <c r="H21" i="1"/>
  <c r="H20" i="1"/>
  <c r="I20" i="1"/>
  <c r="I21" i="1"/>
  <c r="H9" i="1"/>
  <c r="I9" i="1" s="1"/>
  <c r="H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H8" i="1"/>
  <c r="I8" i="1" s="1"/>
  <c r="G8" i="1"/>
  <c r="H23" i="1" l="1"/>
  <c r="I10" i="1"/>
  <c r="I23" i="1" s="1"/>
</calcChain>
</file>

<file path=xl/sharedStrings.xml><?xml version="1.0" encoding="utf-8"?>
<sst xmlns="http://schemas.openxmlformats.org/spreadsheetml/2006/main" count="73" uniqueCount="60">
  <si>
    <t>JM</t>
  </si>
  <si>
    <t>Ilość</t>
  </si>
  <si>
    <t>Cena jednostkowa netto w pln</t>
  </si>
  <si>
    <t>Stawka VAT (%)</t>
  </si>
  <si>
    <t>Cena jednostkowa brutto w pln</t>
  </si>
  <si>
    <t>Wartość całkowita netto w pln (kol. 4 x kol. 5)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</si>
  <si>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</si>
  <si>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</si>
  <si>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</si>
  <si>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</si>
  <si>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</si>
  <si>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</si>
  <si>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</si>
  <si>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</si>
  <si>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</si>
  <si>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</si>
  <si>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</si>
  <si>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</si>
  <si>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</si>
  <si>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</si>
  <si>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</si>
  <si>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</si>
  <si>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</si>
  <si>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</si>
  <si>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</si>
  <si>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</si>
  <si>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</si>
  <si>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</si>
  <si>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</si>
  <si>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</si>
  <si>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RAZEM: </t>
  </si>
  <si>
    <t>bułka parówka, podłużna  skład: mąka pszenna woda, drożdże piekarskie, sól, cukier, margaryna 50 g</t>
  </si>
  <si>
    <t xml:space="preserve">Bagietki , podłużna  skład: mąka pszenna woda, drożdże piekarskie, sól, cukier, margaryna 100 g </t>
  </si>
  <si>
    <t>Rogal lub chałka z kruszonką  słodki, skład: mąka pszenna, woda, margaryna, jaja kurze, cukier, drożdże piekarskie, sól jednostkowa waga 80 g</t>
  </si>
  <si>
    <t xml:space="preserve">Chleb staropolski 600g krojony skład  mąka żytnia 720 mąka pszenna 750 sól drożdże  może zawierać śladowe ilośći jaj mleko nasion soi sezamu orzeszków ziemnych 600g </t>
  </si>
  <si>
    <t>chałka, skład: mąka pszenna, woda, jaja kurze, cukier, margaryna, drożdże piekarskie, sól jednostkowa waga 600g</t>
  </si>
  <si>
    <t>bułka tarta  waga jednostkowa 1 kg</t>
  </si>
  <si>
    <t xml:space="preserve">Bułka mała kajzerka 50 g </t>
  </si>
  <si>
    <t xml:space="preserve">Weki pszenna krojona 350 g  bez konserwantów </t>
  </si>
  <si>
    <t xml:space="preserve">Pączki 80 g </t>
  </si>
  <si>
    <t>Część 3 – Dostawa pieczywa i produktów piekarniczych</t>
  </si>
  <si>
    <t xml:space="preserve">Załącznik nr 4.3. do SWZ                             </t>
  </si>
  <si>
    <t>Opis przedmiotu zamówienia – zestawienie asortymentowo-cenowe</t>
  </si>
  <si>
    <t>ŁĄCZNA WARTOŚĆ ZAMÓWIENIA WYNOSI:</t>
  </si>
  <si>
    <t>Przedmiot zamówienia</t>
  </si>
  <si>
    <t xml:space="preserve">chleb sniadaniowy kanapkowy  krojony, skład:  mąka żytnia, kwas żytni (woda, mąka żytnia), woda, otręby żytnie, regulator kwasowości: kwas cytrynowy, drożdże, sól  jednostkowa waga  600 g krojony </t>
  </si>
  <si>
    <t>chleb na serwatce krojony, skład: mąka pszenna, woda, zakwas żytni, mąka pszenna razowa, mąka żytnia razowa, sól, drożdże piekarskie, żyto prażone mielone, max jednostkowa waga 600g  krojony</t>
  </si>
  <si>
    <t>chleb słonecznikowy , skład: mąka żytnia 42%, woda, mąka pszenna 18%, mieszanka ziaren 10% (słonecznik, płatki owsiane, siemię lniane), zakwas naturalny (mąka żytnia, woda), drożdże, sól, ziarna do obtoczenia 2% (słonecznik, płatki owsiane, siemię lniane)  jednostkowa waga 600g krojony</t>
  </si>
  <si>
    <t xml:space="preserve">chleb wiejski  pszenno -żytni skład: mąka pszenna, woda, zakwas żytni, mąka żytnia, sól, drożdże piekarskie krojony 600g </t>
  </si>
  <si>
    <t xml:space="preserve">chleb żytni 100%, skład: mąka żytnia, woda, zakwas żytni, suchy zakwas żytni, drożdże piekarskie, sól. 600 g krojony </t>
  </si>
  <si>
    <t>Nr postępowania: ZSP17.U/ZP/6/2022</t>
  </si>
  <si>
    <t>Wartość całkowita brutto w pln         (kol.8 +stawka Vat (wskazana w kol. 6)</t>
  </si>
  <si>
    <t>Sposób obliczenia ceny podany w rozdz.XV SWZ.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</si>
  <si>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</si>
  <si>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słownie wartość brutto złotych: ……………………..…………………………….…………………..</t>
  </si>
  <si>
    <t xml:space="preserve"> Wartość netto (w zł): ……………………………………………………………………………………</t>
  </si>
  <si>
    <t>Drożdżówki   50 g małe  różne nadzienie (ser, mak, jabłko, owoce, marmolada, budyń)</t>
  </si>
  <si>
    <t>Wartośc brutto (w zł): ……………………………………………………………………………………..</t>
  </si>
  <si>
    <t>szt.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</si>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</sst>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justify"/>
    </xf>
    <xf numFmtId="2" fontId="2" fillId="0" borderId="11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vertical="center" wrapText="1"/>
    </xf>
    <xf numFmtId="10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2" fontId="0" fillId="0" borderId="8" xfId="0" applyNumberFormat="1" applyFont="1" applyBorder="1" applyAlignment="1">
      <alignment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2" fontId="3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/>
    <xf numFmtId="0" fontId="6" fillId="0" borderId="0" xfId="0" applyFont="1" applyAlignment="1"/>
    <xf numFmtId="2" fontId="3" fillId="0" borderId="0" xfId="1" applyNumberFormat="1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3" workbookViewId="0">
      <selection activeCell="I23" sqref="I23"/>
    </sheetView>
  </sheetViews>
  <sheetFormatPr defaultRowHeight="15" x14ac:dyDescent="0.25"/>
  <cols>
    <col min="1" max="1" width="7.28515625" style="14" customWidth="1"/>
    <col min="2" max="2" width="43.140625" customWidth="1"/>
    <col min="3" max="4" width="9.140625" style="14"/>
    <col min="5" max="5" width="13.5703125" customWidth="1"/>
    <col min="6" max="6" width="12.42578125" customWidth="1"/>
    <col min="7" max="7" width="17.140625" customWidth="1"/>
    <col min="8" max="8" width="25.85546875" style="12" customWidth="1"/>
    <col min="9" max="9" width="24.7109375" style="12" customWidth="1"/>
  </cols>
  <sheetData>
    <row r="1" spans="1:9" x14ac:dyDescent="0.25">
      <c r="B1" s="30" t="s">
        <v>50</v>
      </c>
      <c r="G1" s="48" t="s">
        <v>41</v>
      </c>
      <c r="H1" s="49"/>
    </row>
    <row r="2" spans="1:9" ht="29.45" customHeight="1" x14ac:dyDescent="0.25">
      <c r="G2" s="50" t="s">
        <v>42</v>
      </c>
      <c r="H2" s="51"/>
    </row>
    <row r="3" spans="1:9" x14ac:dyDescent="0.25">
      <c r="B3" s="52" t="s">
        <v>40</v>
      </c>
      <c r="C3" s="52"/>
      <c r="D3" s="52"/>
      <c r="E3" s="52"/>
      <c r="F3" s="52"/>
      <c r="G3" s="52"/>
      <c r="H3" s="53"/>
    </row>
    <row r="4" spans="1:9" x14ac:dyDescent="0.25">
      <c r="B4" s="1"/>
      <c r="C4" s="15"/>
      <c r="D4" s="15"/>
      <c r="E4" s="1"/>
      <c r="F4" s="1"/>
      <c r="G4" s="1"/>
      <c r="H4" s="10"/>
    </row>
    <row r="5" spans="1:9" ht="15.75" thickBot="1" x14ac:dyDescent="0.3">
      <c r="A5" s="54"/>
      <c r="B5" s="54"/>
      <c r="C5" s="54"/>
      <c r="D5" s="54"/>
      <c r="E5" s="54"/>
      <c r="F5" s="54"/>
      <c r="G5" s="54"/>
      <c r="H5" s="54"/>
      <c r="I5" s="54"/>
    </row>
    <row r="6" spans="1:9" ht="45" x14ac:dyDescent="0.25">
      <c r="A6" s="25"/>
      <c r="B6" s="6" t="s">
        <v>44</v>
      </c>
      <c r="C6" s="6" t="s">
        <v>0</v>
      </c>
      <c r="D6" s="7" t="s">
        <v>1</v>
      </c>
      <c r="E6" s="6" t="s">
        <v>2</v>
      </c>
      <c r="F6" s="6" t="s">
        <v>3</v>
      </c>
      <c r="G6" s="6" t="s">
        <v>4</v>
      </c>
      <c r="H6" s="6" t="s">
        <v>5</v>
      </c>
      <c r="I6" s="8" t="s">
        <v>51</v>
      </c>
    </row>
    <row r="7" spans="1:9" x14ac:dyDescent="0.25">
      <c r="A7" s="9" t="s">
        <v>6</v>
      </c>
      <c r="B7" s="2" t="s">
        <v>7</v>
      </c>
      <c r="C7" s="2" t="s">
        <v>8</v>
      </c>
      <c r="D7" s="3" t="s">
        <v>9</v>
      </c>
      <c r="E7" s="2" t="s">
        <v>10</v>
      </c>
      <c r="F7" s="2" t="s">
        <v>11</v>
      </c>
      <c r="G7" s="2" t="s">
        <v>12</v>
      </c>
      <c r="H7" s="11" t="s">
        <v>13</v>
      </c>
      <c r="I7" s="13" t="s">
        <v>14</v>
      </c>
    </row>
    <row r="8" spans="1:9" ht="45" x14ac:dyDescent="0.25">
      <c r="A8" s="26" t="s">
        <v>15</v>
      </c>
      <c r="B8" s="4" t="s">
        <v>31</v>
      </c>
      <c r="C8" s="16" t="s">
        <v>58</v>
      </c>
      <c r="D8" s="17">
        <v>200</v>
      </c>
      <c r="E8" s="34"/>
      <c r="F8" s="35"/>
      <c r="G8" s="36">
        <f>E8+F8*E8</f>
        <v>0</v>
      </c>
      <c r="H8" s="18">
        <f>D8*E8</f>
        <v>0</v>
      </c>
      <c r="I8" s="19">
        <f>H8*(1+F8)</f>
        <v>0</v>
      </c>
    </row>
    <row r="9" spans="1:9" ht="45" x14ac:dyDescent="0.25">
      <c r="A9" s="26" t="s">
        <v>16</v>
      </c>
      <c r="B9" s="4" t="s">
        <v>32</v>
      </c>
      <c r="C9" s="16" t="s">
        <v>58</v>
      </c>
      <c r="D9" s="17">
        <v>100</v>
      </c>
      <c r="E9" s="34"/>
      <c r="F9" s="35"/>
      <c r="G9" s="36">
        <f t="shared" ref="G9:G22" si="0">E9+F9*E9</f>
        <v>0</v>
      </c>
      <c r="H9" s="18">
        <f t="shared" ref="H9:H22" si="1">D9*E9</f>
        <v>0</v>
      </c>
      <c r="I9" s="19">
        <f t="shared" ref="I9:I22" si="2">H9*(1+F9)</f>
        <v>0</v>
      </c>
    </row>
    <row r="10" spans="1:9" ht="75" x14ac:dyDescent="0.25">
      <c r="A10" s="26" t="s">
        <v>17</v>
      </c>
      <c r="B10" s="4" t="s">
        <v>45</v>
      </c>
      <c r="C10" s="16" t="s">
        <v>58</v>
      </c>
      <c r="D10" s="17">
        <v>200</v>
      </c>
      <c r="E10" s="34"/>
      <c r="F10" s="35"/>
      <c r="G10" s="36">
        <f t="shared" si="0"/>
        <v>0</v>
      </c>
      <c r="H10" s="18">
        <f t="shared" si="1"/>
        <v>0</v>
      </c>
      <c r="I10" s="19">
        <f t="shared" si="2"/>
        <v>0</v>
      </c>
    </row>
    <row r="11" spans="1:9" ht="75" x14ac:dyDescent="0.25">
      <c r="A11" s="26" t="s">
        <v>18</v>
      </c>
      <c r="B11" s="4" t="s">
        <v>46</v>
      </c>
      <c r="C11" s="16" t="s">
        <v>58</v>
      </c>
      <c r="D11" s="17">
        <v>160</v>
      </c>
      <c r="E11" s="34"/>
      <c r="F11" s="35"/>
      <c r="G11" s="36">
        <f t="shared" si="0"/>
        <v>0</v>
      </c>
      <c r="H11" s="18">
        <f t="shared" si="1"/>
        <v>0</v>
      </c>
      <c r="I11" s="19">
        <f t="shared" si="2"/>
        <v>0</v>
      </c>
    </row>
    <row r="12" spans="1:9" ht="105" x14ac:dyDescent="0.25">
      <c r="A12" s="26" t="s">
        <v>19</v>
      </c>
      <c r="B12" s="4" t="s">
        <v>47</v>
      </c>
      <c r="C12" s="16" t="s">
        <v>58</v>
      </c>
      <c r="D12" s="17">
        <v>200</v>
      </c>
      <c r="E12" s="34"/>
      <c r="F12" s="35"/>
      <c r="G12" s="36">
        <f t="shared" si="0"/>
        <v>0</v>
      </c>
      <c r="H12" s="18">
        <f t="shared" si="1"/>
        <v>0</v>
      </c>
      <c r="I12" s="19">
        <f t="shared" si="2"/>
        <v>0</v>
      </c>
    </row>
    <row r="13" spans="1:9" ht="60" x14ac:dyDescent="0.25">
      <c r="A13" s="26" t="s">
        <v>20</v>
      </c>
      <c r="B13" s="4" t="s">
        <v>33</v>
      </c>
      <c r="C13" s="16" t="s">
        <v>58</v>
      </c>
      <c r="D13" s="17">
        <v>200</v>
      </c>
      <c r="E13" s="34"/>
      <c r="F13" s="35"/>
      <c r="G13" s="36">
        <f t="shared" si="0"/>
        <v>0</v>
      </c>
      <c r="H13" s="18">
        <f t="shared" si="1"/>
        <v>0</v>
      </c>
      <c r="I13" s="19">
        <f t="shared" si="2"/>
        <v>0</v>
      </c>
    </row>
    <row r="14" spans="1:9" ht="60" x14ac:dyDescent="0.25">
      <c r="A14" s="26" t="s">
        <v>21</v>
      </c>
      <c r="B14" s="4" t="s">
        <v>34</v>
      </c>
      <c r="C14" s="16" t="s">
        <v>58</v>
      </c>
      <c r="D14" s="17">
        <v>200</v>
      </c>
      <c r="E14" s="34"/>
      <c r="F14" s="35"/>
      <c r="G14" s="36">
        <f t="shared" si="0"/>
        <v>0</v>
      </c>
      <c r="H14" s="18">
        <f t="shared" si="1"/>
        <v>0</v>
      </c>
      <c r="I14" s="19">
        <f t="shared" si="2"/>
        <v>0</v>
      </c>
    </row>
    <row r="15" spans="1:9" ht="45" x14ac:dyDescent="0.25">
      <c r="A15" s="26" t="s">
        <v>22</v>
      </c>
      <c r="B15" s="4" t="s">
        <v>35</v>
      </c>
      <c r="C15" s="16" t="s">
        <v>58</v>
      </c>
      <c r="D15" s="17">
        <v>100</v>
      </c>
      <c r="E15" s="34"/>
      <c r="F15" s="35"/>
      <c r="G15" s="36">
        <f t="shared" si="0"/>
        <v>0</v>
      </c>
      <c r="H15" s="18">
        <f t="shared" si="1"/>
        <v>0</v>
      </c>
      <c r="I15" s="19">
        <f t="shared" si="2"/>
        <v>0</v>
      </c>
    </row>
    <row r="16" spans="1:9" ht="45" x14ac:dyDescent="0.25">
      <c r="A16" s="26" t="s">
        <v>23</v>
      </c>
      <c r="B16" s="4" t="s">
        <v>48</v>
      </c>
      <c r="C16" s="16" t="s">
        <v>58</v>
      </c>
      <c r="D16" s="17">
        <v>200</v>
      </c>
      <c r="E16" s="34"/>
      <c r="F16" s="35"/>
      <c r="G16" s="36">
        <f t="shared" si="0"/>
        <v>0</v>
      </c>
      <c r="H16" s="18">
        <f t="shared" si="1"/>
        <v>0</v>
      </c>
      <c r="I16" s="19">
        <f t="shared" si="2"/>
        <v>0</v>
      </c>
    </row>
    <row r="17" spans="1:9" ht="45" x14ac:dyDescent="0.25">
      <c r="A17" s="26" t="s">
        <v>24</v>
      </c>
      <c r="B17" s="4" t="s">
        <v>49</v>
      </c>
      <c r="C17" s="16" t="s">
        <v>58</v>
      </c>
      <c r="D17" s="17">
        <v>200</v>
      </c>
      <c r="E17" s="34"/>
      <c r="F17" s="35"/>
      <c r="G17" s="36">
        <f t="shared" si="0"/>
        <v>0</v>
      </c>
      <c r="H17" s="18">
        <f t="shared" si="1"/>
        <v>0</v>
      </c>
      <c r="I17" s="19">
        <f t="shared" si="2"/>
        <v>0</v>
      </c>
    </row>
    <row r="18" spans="1:9" ht="25.5" customHeight="1" x14ac:dyDescent="0.25">
      <c r="A18" s="26" t="s">
        <v>25</v>
      </c>
      <c r="B18" s="4" t="s">
        <v>36</v>
      </c>
      <c r="C18" s="16" t="s">
        <v>59</v>
      </c>
      <c r="D18" s="17">
        <v>50</v>
      </c>
      <c r="E18" s="34"/>
      <c r="F18" s="35"/>
      <c r="G18" s="36">
        <f t="shared" si="0"/>
        <v>0</v>
      </c>
      <c r="H18" s="18">
        <f t="shared" si="1"/>
        <v>0</v>
      </c>
      <c r="I18" s="19">
        <f t="shared" si="2"/>
        <v>0</v>
      </c>
    </row>
    <row r="19" spans="1:9" ht="30" x14ac:dyDescent="0.25">
      <c r="A19" s="26" t="s">
        <v>26</v>
      </c>
      <c r="B19" s="4" t="s">
        <v>56</v>
      </c>
      <c r="C19" s="16" t="s">
        <v>58</v>
      </c>
      <c r="D19" s="17">
        <v>900</v>
      </c>
      <c r="E19" s="37"/>
      <c r="F19" s="35"/>
      <c r="G19" s="36">
        <f t="shared" si="0"/>
        <v>0</v>
      </c>
      <c r="H19" s="18">
        <f t="shared" si="1"/>
        <v>0</v>
      </c>
      <c r="I19" s="19">
        <f t="shared" si="2"/>
        <v>0</v>
      </c>
    </row>
    <row r="20" spans="1:9" ht="24.75" customHeight="1" x14ac:dyDescent="0.25">
      <c r="A20" s="26" t="s">
        <v>27</v>
      </c>
      <c r="B20" s="4" t="s">
        <v>37</v>
      </c>
      <c r="C20" s="16" t="s">
        <v>58</v>
      </c>
      <c r="D20" s="17">
        <v>700</v>
      </c>
      <c r="E20" s="37"/>
      <c r="F20" s="35"/>
      <c r="G20" s="36">
        <f t="shared" si="0"/>
        <v>0</v>
      </c>
      <c r="H20" s="18">
        <f t="shared" si="1"/>
        <v>0</v>
      </c>
      <c r="I20" s="19">
        <f t="shared" si="2"/>
        <v>0</v>
      </c>
    </row>
    <row r="21" spans="1:9" ht="30" customHeight="1" x14ac:dyDescent="0.25">
      <c r="A21" s="26" t="s">
        <v>28</v>
      </c>
      <c r="B21" s="4" t="s">
        <v>39</v>
      </c>
      <c r="C21" s="16" t="s">
        <v>58</v>
      </c>
      <c r="D21" s="17">
        <v>500</v>
      </c>
      <c r="E21" s="34"/>
      <c r="F21" s="35"/>
      <c r="G21" s="36">
        <f t="shared" si="0"/>
        <v>0</v>
      </c>
      <c r="H21" s="18">
        <f t="shared" si="1"/>
        <v>0</v>
      </c>
      <c r="I21" s="19">
        <f t="shared" si="2"/>
        <v>0</v>
      </c>
    </row>
    <row r="22" spans="1:9" ht="28.5" customHeight="1" thickBot="1" x14ac:dyDescent="0.3">
      <c r="A22" s="26" t="s">
        <v>29</v>
      </c>
      <c r="B22" s="20" t="s">
        <v>38</v>
      </c>
      <c r="C22" s="21" t="s">
        <v>58</v>
      </c>
      <c r="D22" s="22">
        <v>300</v>
      </c>
      <c r="E22" s="38"/>
      <c r="F22" s="35"/>
      <c r="G22" s="39">
        <f t="shared" si="0"/>
        <v>0</v>
      </c>
      <c r="H22" s="23">
        <f t="shared" si="1"/>
        <v>0</v>
      </c>
      <c r="I22" s="24">
        <f t="shared" si="2"/>
        <v>0</v>
      </c>
    </row>
    <row r="23" spans="1:9" ht="33" customHeight="1" thickBot="1" x14ac:dyDescent="0.3">
      <c r="A23" s="27"/>
      <c r="B23" s="55" t="s">
        <v>30</v>
      </c>
      <c r="C23" s="56"/>
      <c r="D23" s="56"/>
      <c r="E23" s="56"/>
      <c r="F23" s="56"/>
      <c r="G23" s="56"/>
      <c r="H23" s="31">
        <f>SUM(H8:H22)</f>
        <v>0</v>
      </c>
      <c r="I23" s="32">
        <f>SUM(I8:I22)</f>
        <v>0</v>
      </c>
    </row>
    <row r="24" spans="1:9" x14ac:dyDescent="0.25">
      <c r="A24" s="28"/>
      <c r="H24" s="29"/>
    </row>
    <row r="25" spans="1:9" x14ac:dyDescent="0.25">
      <c r="B25" s="40" t="s">
        <v>52</v>
      </c>
      <c r="C25" s="41"/>
      <c r="D25" s="41"/>
      <c r="E25" s="42"/>
      <c r="F25" s="42"/>
      <c r="G25" s="42"/>
    </row>
    <row r="26" spans="1:9" ht="36.950000000000003" customHeight="1" x14ac:dyDescent="0.25">
      <c r="B26" s="57" t="s">
        <v>43</v>
      </c>
      <c r="C26" s="57"/>
      <c r="D26" s="57"/>
      <c r="E26" s="57"/>
      <c r="H26" s="33"/>
    </row>
    <row r="27" spans="1:9" ht="34.5" customHeight="1" x14ac:dyDescent="0.25">
      <c r="B27" s="58" t="s">
        <v>55</v>
      </c>
      <c r="C27" s="59"/>
      <c r="D27" s="59"/>
      <c r="E27" s="59"/>
      <c r="F27" s="60"/>
      <c r="G27" s="60"/>
    </row>
    <row r="28" spans="1:9" ht="40.5" customHeight="1" x14ac:dyDescent="0.25">
      <c r="B28" s="58" t="s">
        <v>53</v>
      </c>
      <c r="C28" s="60"/>
      <c r="D28" s="60"/>
      <c r="E28" s="60"/>
      <c r="F28" s="60"/>
      <c r="G28" s="60"/>
    </row>
    <row r="29" spans="1:9" ht="31.5" customHeight="1" x14ac:dyDescent="0.25">
      <c r="B29" s="61" t="s">
        <v>57</v>
      </c>
      <c r="C29" s="59"/>
      <c r="D29" s="59"/>
      <c r="E29" s="59"/>
      <c r="F29" s="60"/>
      <c r="G29" s="60"/>
    </row>
    <row r="30" spans="1:9" ht="36" customHeight="1" x14ac:dyDescent="0.25">
      <c r="B30" s="43" t="s">
        <v>54</v>
      </c>
      <c r="C30" s="44"/>
      <c r="D30" s="44"/>
      <c r="E30" s="45"/>
      <c r="F30" s="45"/>
      <c r="G30" s="45"/>
    </row>
    <row r="34" spans="2:7" ht="12.6" customHeight="1" x14ac:dyDescent="0.25">
      <c r="B34" s="5"/>
      <c r="C34" s="46"/>
      <c r="D34" s="47"/>
      <c r="E34" s="47"/>
      <c r="F34" s="47"/>
      <c r="G34" s="47"/>
    </row>
  </sheetData>
  <mergeCells count="10">
    <mergeCell ref="C34:G34"/>
    <mergeCell ref="G1:H1"/>
    <mergeCell ref="G2:H2"/>
    <mergeCell ref="B3:H3"/>
    <mergeCell ref="A5:I5"/>
    <mergeCell ref="B23:G23"/>
    <mergeCell ref="B26:E26"/>
    <mergeCell ref="B27:G27"/>
    <mergeCell ref="B28:G28"/>
    <mergeCell ref="B29:G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dcterms:created xsi:type="dcterms:W3CDTF">2021-12-27T17:51:40Z</dcterms:created>
  <dcterms:modified xsi:type="dcterms:W3CDTF">2022-12-14T10:32:20Z</dcterms:modified>
</cp:coreProperties>
</file>